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12\OS-G12 - prilozi\"/>
    </mc:Choice>
  </mc:AlternateContent>
  <xr:revisionPtr revIDLastSave="0" documentId="13_ncr:1_{F4C2A6F8-DBF0-4FE1-B9A8-BEC6858F84B0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12" sheetId="19" r:id="rId1"/>
  </sheets>
  <definedNames>
    <definedName name="_Hlk527527452" localSheetId="0">'Troškovnik 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9" l="1"/>
  <c r="F14" i="19"/>
  <c r="F13" i="19"/>
  <c r="F12" i="19"/>
  <c r="F11" i="19"/>
  <c r="F16" i="19" l="1"/>
  <c r="F17" i="19" s="1"/>
  <c r="F18" i="19" s="1"/>
</calcChain>
</file>

<file path=xl/sharedStrings.xml><?xml version="1.0" encoding="utf-8"?>
<sst xmlns="http://schemas.openxmlformats.org/spreadsheetml/2006/main" count="26" uniqueCount="26">
  <si>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</si>
  <si>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</si>
  <si>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</si>
  <si>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</si>
  <si>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</si>
  <si>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</si>
  <si>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</si>
  <si>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</si>
  <si>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</si>
  <si>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</si>
  <si>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</si>
  <si>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</si>
  <si>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</si>
  <si>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MIŠ</t>
  </si>
  <si>
    <t>MIŠ BEŽIČNI</t>
  </si>
  <si>
    <t>TIPKOVNICA</t>
  </si>
  <si>
    <t>TIPKOVNICA SMART CR</t>
  </si>
  <si>
    <t>DVDRW</t>
  </si>
  <si>
    <t>6=4*5</t>
  </si>
  <si>
    <t>Ev.br.: 2/2026</t>
  </si>
  <si>
    <t>Grupa 12 - Periferna računalna oprema</t>
  </si>
  <si>
    <t>Canyon M-4 miš (CNE-CMS4)</t>
  </si>
  <si>
    <t>Canyon MSO-W6 miš (CNR-MSOW06B)</t>
  </si>
  <si>
    <t>Canyon KB1 tipkovnica (CNE-CKEY01)</t>
  </si>
  <si>
    <t>Gembird CD/DVD vanjski snimač  (DVD-USB-04)</t>
  </si>
  <si>
    <t>Cherry KC 1000SC tipkovnica sa čitačem Smart
 kartica (JK-A0100SL-2)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</si>
</sst>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A321-E5ED-45E4-9150-1A1CECEEA656}">
  <sheetPr>
    <pageSetUpPr fitToPage="1"/>
  </sheetPr>
  <dimension ref="A1:XFD21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19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7" s="38" t="s">
        <v>20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22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9" t="s">
        <v>12</v>
      </c>
      <c r="O9" s="30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18</v>
      </c>
    </row>
    <row r="11" spans="1:1024 1026:2048 2050:3072 3074:4096 4098:5120 5122:6144 6146:7168 7170:8192 8194:9216 9218:10240 10242:11264 11266:12288 12290:13312 13314:14336 14338:15360 15362:16384" ht="32.1" customHeight="1" x14ac:dyDescent="0.2">
      <c r="A11" s="14">
        <v>1</v>
      </c>
      <c r="B11" s="15" t="s">
        <v>13</v>
      </c>
      <c r="C11" s="16" t="s">
        <v>21</v>
      </c>
      <c r="D11" s="17">
        <v>3720</v>
      </c>
      <c r="E11" s="31">
        <v>2.2000000000000002</v>
      </c>
      <c r="F11" s="32">
        <f>D11*ROUND(E11,2)</f>
        <v>8184.0000000000009</v>
      </c>
      <c r="G11" s="18"/>
      <c r="H11" s="18"/>
      <c r="I11" s="18"/>
    </row>
    <row r="12" spans="1:1024 1026:2048 2050:3072 3074:4096 4098:5120 5122:6144 6146:7168 7170:8192 8194:9216 9218:10240 10242:11264 11266:12288 12290:13312 13314:14336 14338:15360 15362:16384" ht="32.1" customHeight="1" x14ac:dyDescent="0.2">
      <c r="A12" s="14">
        <v>2</v>
      </c>
      <c r="B12" s="15" t="s">
        <v>14</v>
      </c>
      <c r="C12" s="16" t="s">
        <v>22</v>
      </c>
      <c r="D12" s="17">
        <v>800</v>
      </c>
      <c r="E12" s="31">
        <v>4.67</v>
      </c>
      <c r="F12" s="32">
        <f>D12*ROUND(E12,2)</f>
        <v>3736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ht="32.1" customHeight="1" x14ac:dyDescent="0.2">
      <c r="A13" s="14">
        <v>3</v>
      </c>
      <c r="B13" s="15" t="s">
        <v>15</v>
      </c>
      <c r="C13" s="16" t="s">
        <v>23</v>
      </c>
      <c r="D13" s="17">
        <v>1655</v>
      </c>
      <c r="E13" s="31">
        <v>5.75</v>
      </c>
      <c r="F13" s="32">
        <f>D13*ROUND(E13,2)</f>
        <v>9516.25</v>
      </c>
      <c r="G13" s="18"/>
      <c r="H13" s="18"/>
      <c r="I13" s="18"/>
    </row>
    <row r="14" spans="1:1024 1026:2048 2050:3072 3074:4096 4098:5120 5122:6144 6146:7168 7170:8192 8194:9216 9218:10240 10242:11264 11266:12288 12290:13312 13314:14336 14338:15360 15362:16384" ht="32.1" customHeight="1" x14ac:dyDescent="0.2">
      <c r="A14" s="14">
        <v>4</v>
      </c>
      <c r="B14" s="15" t="s">
        <v>16</v>
      </c>
      <c r="C14" s="16" t="s">
        <v>25</v>
      </c>
      <c r="D14" s="17">
        <v>2430</v>
      </c>
      <c r="E14" s="31">
        <v>28.92</v>
      </c>
      <c r="F14" s="32">
        <f>D14*ROUND(E14,2)</f>
        <v>70275.600000000006</v>
      </c>
      <c r="G14" s="18"/>
      <c r="H14" s="18"/>
      <c r="I14" s="18"/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14">
        <v>5</v>
      </c>
      <c r="B15" s="15" t="s">
        <v>17</v>
      </c>
      <c r="C15" s="16" t="s">
        <v>24</v>
      </c>
      <c r="D15" s="17">
        <v>715</v>
      </c>
      <c r="E15" s="31">
        <v>16.25</v>
      </c>
      <c r="F15" s="32">
        <f>D15*ROUND(E15,2)</f>
        <v>11618.75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6" s="19"/>
      <c r="B16" s="20"/>
      <c r="C16" s="39" t="s">
        <v>7</v>
      </c>
      <c r="D16" s="39"/>
      <c r="E16" s="39"/>
      <c r="F16" s="33">
        <f>SUM(F11:F15)</f>
        <v>103330.6</v>
      </c>
      <c r="G16" s="21"/>
      <c r="H16" s="21"/>
      <c r="I16" s="21"/>
    </row>
    <row r="17" spans="1:9" s="22" customFormat="1" ht="21.95" customHeight="1" x14ac:dyDescent="0.25">
      <c r="A17" s="23"/>
      <c r="B17" s="24"/>
      <c r="C17" s="40" t="s">
        <v>8</v>
      </c>
      <c r="D17" s="41"/>
      <c r="E17" s="41"/>
      <c r="F17" s="34">
        <f>F16*0.25</f>
        <v>25832.65</v>
      </c>
      <c r="G17" s="21"/>
      <c r="H17" s="21"/>
      <c r="I17" s="21"/>
    </row>
    <row r="18" spans="1:9" s="22" customFormat="1" ht="21.95" customHeight="1" thickBot="1" x14ac:dyDescent="0.3">
      <c r="A18" s="25"/>
      <c r="B18" s="26"/>
      <c r="C18" s="36" t="s">
        <v>9</v>
      </c>
      <c r="D18" s="36"/>
      <c r="E18" s="36"/>
      <c r="F18" s="35">
        <f>F16+F17</f>
        <v>129163.25</v>
      </c>
      <c r="G18" s="21"/>
      <c r="H18" s="21"/>
      <c r="I18" s="21"/>
    </row>
    <row r="19" spans="1:9" s="6" customFormat="1" ht="15" x14ac:dyDescent="0.2">
      <c r="D19" s="8"/>
      <c r="G19" s="27"/>
      <c r="H19" s="27"/>
      <c r="I19" s="27"/>
    </row>
    <row r="20" spans="1:9" s="6" customFormat="1" ht="15" x14ac:dyDescent="0.2">
      <c r="D20" s="8"/>
    </row>
    <row r="21" spans="1:9" s="6" customFormat="1" ht="15" x14ac:dyDescent="0.2">
      <c r="D21" s="8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:E15" xr:uid="{198764AC-691C-43EE-A274-542FC4061835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2026-06-16T08:50:54Z</dcterms:modified>
</cp:coreProperties>
</file>